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<sst xmlns="http://schemas.openxmlformats.org/spreadsheetml/2006/main" count="399" uniqueCount="211">
  <si>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</si>
  <si>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</si>
  <si>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</si>
  <si>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</si>
  <si>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</si>
  <si>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</si>
  <si>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</si>
  <si>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</si>
  <si>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</si>
  <si>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</si>
  <si>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</si>
  <si>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</si>
  <si>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</si>
  <si>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</si>
  <si>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</si>
  <si>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</si>
  <si>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</si>
  <si>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</si>
  <si>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</si>
  <si>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</si>
  <si>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</si>
  <si>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</si>
  <si>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</si>
  <si>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</si>
  <si>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</si>
  <si>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</si>
  <si>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</si>
  <si>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</si>
  <si>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</si>
  <si>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</si>
  <si>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</si>
  <si>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</si>
  <si>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</si>
  <si>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</si>
  <si>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</si>
  <si>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</si>
  <si>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</si>
  <si>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</si>
  <si>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</si>
  <si>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</si>
  <si>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</si>
  <si>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</si>
  <si>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</si>
  <si>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</si>
  <si>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</si>
  <si>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</si>
  <si>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</si>
  <si>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</si>
  <si>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</si>
  <si>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</si>
  <si>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</si>
  <si>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</si>
  <si>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</si>
  <si>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</si>
  <si>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</si>
  <si>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</si>
  <si>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</si>
  <si>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</si>
  <si>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</si>
  <si>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</si>
  <si>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</si>
  <si>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</si>
  <si>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</si>
  <si>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</si>
  <si>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</si>
  <si>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</si>
  <si>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</si>
  <si>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</si>
  <si>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</si>
  <si>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</si>
  <si>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DN200雨水连接管10m。覆土0.7m</t>
  </si>
  <si>
    <t>d300雨水连接管18m。覆土0.7m</t>
  </si>
  <si>
    <t>177Y-1</t>
  </si>
  <si>
    <t>177Y-2</t>
  </si>
  <si>
    <t>177Y-3</t>
  </si>
  <si>
    <t>177Y-4</t>
  </si>
  <si>
    <t>177Y-5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</si>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</sst>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"/>
    <numFmt numFmtId="178" formatCode="0.00_ "/>
    <numFmt numFmtId="179" formatCode="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/>
    </xf>
    <xf numFmtId="177" fontId="9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7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10" fillId="2" borderId="1" xfId="0" applyNumberFormat="1" applyFont="1" applyFill="1" applyBorder="1" applyAlignment="1"/>
    <xf numFmtId="177" fontId="10" fillId="2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7" fontId="10" fillId="0" borderId="1" xfId="0" applyNumberFormat="1" applyFont="1" applyBorder="1" applyAlignment="1"/>
    <xf numFmtId="177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7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7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7" fontId="0" fillId="0" borderId="0" xfId="0" applyNumberFormat="1">
      <alignment vertical="center"/>
    </xf>
    <xf numFmtId="177" fontId="0" fillId="0" borderId="0" xfId="0" applyNumberFormat="1" applyAlignment="1"/>
    <xf numFmtId="0" fontId="0" fillId="0" borderId="0" xfId="0" applyFont="1" applyAlignment="1"/>
    <xf numFmtId="177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6.5985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2.80535999142477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3.47898074321625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32.05</v>
      </c>
      <c r="BC11" s="161">
        <f t="shared" si="13"/>
        <v>34.7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6.5985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6.5985</v>
      </c>
      <c r="BS11" s="52">
        <f t="shared" si="18"/>
        <v>0</v>
      </c>
      <c r="BT11" s="32">
        <f>IF(OR(LOOKUP(V11,Sheet2!A$3:A$25,Sheet2!B$3:B$25)=1,G11=0),0,AW11-AO11*0.2*G11)</f>
        <v>0.685359991424772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18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18.5256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1.7442</v>
      </c>
      <c r="AV14" s="158">
        <f>IF(AND(AE14&gt;3.5,AF14&gt;3.5),LOOKUP(Sheet1!V14,Sheet2!A$3:A$24,Sheet2!W$3:W$24),LOOKUP(V14,Sheet2!A$3:A$24,Sheet2!V$3:V$24))*G14</f>
        <v>2.19679140334401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12.8240016903533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65.16</v>
      </c>
      <c r="BC14" s="161">
        <f t="shared" si="13"/>
        <v>67.44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18.5256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18.5256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72</v>
      </c>
      <c r="B18" s="32">
        <v>8.01</v>
      </c>
      <c r="D18" s="103">
        <f t="shared" si="25"/>
        <v>7.53</v>
      </c>
      <c r="E18" s="103">
        <v>8.01</v>
      </c>
      <c r="F18" s="103">
        <v>7.51</v>
      </c>
      <c r="G18" s="32">
        <v>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无</v>
      </c>
      <c r="T18" s="118" t="str">
        <f t="shared" si="22"/>
        <v>Y</v>
      </c>
      <c r="V18" s="141">
        <f t="shared" si="0"/>
        <v>0.3</v>
      </c>
      <c r="W18" s="142">
        <f t="shared" si="5"/>
        <v>7.53</v>
      </c>
      <c r="X18" s="142">
        <f t="shared" si="1"/>
        <v>8.01</v>
      </c>
      <c r="Y18" s="142">
        <f t="shared" si="1"/>
        <v>7.51</v>
      </c>
      <c r="Z18" s="142">
        <f>Y18+LOOKUP(V18,Sheet2!A$3:A$24,Sheet2!J$3:J$24)</f>
        <v>7.85</v>
      </c>
      <c r="AA18" s="142">
        <f t="shared" si="6"/>
        <v>7.55</v>
      </c>
      <c r="AB18" s="142">
        <f t="shared" si="2"/>
        <v>8.03</v>
      </c>
      <c r="AC18" s="142">
        <f t="shared" si="2"/>
        <v>7.499</v>
      </c>
      <c r="AD18" s="142">
        <f>AC18+LOOKUP(V18,Sheet2!A$3:A$24,Sheet2!J$3:J$24)</f>
        <v>7.839</v>
      </c>
      <c r="AE18" s="142">
        <f t="shared" si="7"/>
        <v>0.16</v>
      </c>
      <c r="AF18" s="142">
        <f t="shared" si="8"/>
        <v>0.191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0.33</v>
      </c>
      <c r="AM18" s="142">
        <f t="shared" si="10"/>
        <v>0.361</v>
      </c>
      <c r="AN18" s="142">
        <f t="shared" si="11"/>
        <v>0.3455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0.98</v>
      </c>
      <c r="AP18" s="120"/>
      <c r="AQ18" s="156">
        <f t="shared" si="12"/>
        <v>1.35436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0.3876</v>
      </c>
      <c r="AV18" s="158">
        <f>IF(AND(AE18&gt;3.5,AF18&gt;3.5),LOOKUP(Sheet1!V18,Sheet2!A$3:A$24,Sheet2!W$3:W$24),LOOKUP(V18,Sheet2!A$3:A$24,Sheet2!V$3:V$24))*G18</f>
        <v>0.48817586740978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0.405159999999997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1.24217815341185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1.35436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1.35436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2.172</v>
      </c>
      <c r="BV18" s="52">
        <f t="shared" si="20"/>
        <v>1.331</v>
      </c>
      <c r="BW18" s="32">
        <f t="shared" si="21"/>
        <v>0</v>
      </c>
    </row>
    <row r="19" spans="1:75">
      <c r="A19" s="32" t="s">
        <v>73</v>
      </c>
      <c r="B19" s="32">
        <v>8.03</v>
      </c>
      <c r="D19" s="103">
        <f t="shared" si="25"/>
        <v>7.55</v>
      </c>
      <c r="E19" s="103">
        <v>8.03</v>
      </c>
      <c r="F19" s="103">
        <v>7.499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74</v>
      </c>
      <c r="B20" s="32">
        <v>7.8</v>
      </c>
      <c r="D20" s="103">
        <f t="shared" si="25"/>
        <v>7.32</v>
      </c>
      <c r="E20" s="103">
        <v>7.8</v>
      </c>
      <c r="F20" s="103">
        <v>6</v>
      </c>
      <c r="G20" s="32">
        <v>5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7.32</v>
      </c>
      <c r="X20" s="142">
        <f t="shared" si="27"/>
        <v>7.8</v>
      </c>
      <c r="Y20" s="142">
        <f t="shared" si="28"/>
        <v>6</v>
      </c>
      <c r="Z20" s="142">
        <f>Y20+LOOKUP(V20,Sheet2!A$3:A$24,Sheet2!J$3:J$24)</f>
        <v>6.34</v>
      </c>
      <c r="AA20" s="142">
        <f t="shared" si="6"/>
        <v>7.304</v>
      </c>
      <c r="AB20" s="142">
        <f t="shared" si="29"/>
        <v>7.784</v>
      </c>
      <c r="AC20" s="142">
        <f t="shared" si="30"/>
        <v>5.985</v>
      </c>
      <c r="AD20" s="142">
        <f>AC20+LOOKUP(V20,Sheet2!A$3:A$24,Sheet2!J$3:J$24)</f>
        <v>6.325</v>
      </c>
      <c r="AE20" s="142">
        <f t="shared" si="7"/>
        <v>1.46</v>
      </c>
      <c r="AF20" s="142">
        <f t="shared" si="8"/>
        <v>1.459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1.98</v>
      </c>
      <c r="AM20" s="142">
        <f t="shared" si="10"/>
        <v>1.979</v>
      </c>
      <c r="AN20" s="142">
        <f t="shared" si="11"/>
        <v>1.9795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12.2729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2.17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0.4845</v>
      </c>
      <c r="AV20" s="158">
        <f>IF(AND(AE20&gt;3.5,AF20&gt;3.5),LOOKUP(Sheet1!V20,Sheet2!A$3:A$24,Sheet2!W$3:W$24),LOOKUP(V20,Sheet2!A$3:A$24,Sheet2!V$3:V$24))*G20</f>
        <v>0.610219834262225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5.46822269176482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2.9729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29.595</v>
      </c>
      <c r="BC20" s="161">
        <f t="shared" si="13"/>
        <v>26.3966666666667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12.2729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12.2729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5.54</v>
      </c>
      <c r="BV20" s="52">
        <f t="shared" si="20"/>
        <v>3.08</v>
      </c>
      <c r="BW20" s="32">
        <f t="shared" si="21"/>
        <v>5</v>
      </c>
    </row>
    <row r="21" spans="1:75">
      <c r="A21" s="32" t="s">
        <v>75</v>
      </c>
      <c r="B21" s="32">
        <v>7.784</v>
      </c>
      <c r="D21" s="103">
        <f t="shared" si="25"/>
        <v>7.304</v>
      </c>
      <c r="E21" s="103">
        <v>7.784</v>
      </c>
      <c r="F21" s="103">
        <v>5.985</v>
      </c>
      <c r="G21" s="32">
        <v>12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7.304</v>
      </c>
      <c r="X21" s="142">
        <f t="shared" si="27"/>
        <v>7.784</v>
      </c>
      <c r="Y21" s="142">
        <f t="shared" si="28"/>
        <v>5.985</v>
      </c>
      <c r="Z21" s="142">
        <f>Y21+LOOKUP(V21,Sheet2!A$3:A$24,Sheet2!J$3:J$24)</f>
        <v>6.325</v>
      </c>
      <c r="AA21" s="142">
        <f t="shared" si="6"/>
        <v>7.41</v>
      </c>
      <c r="AB21" s="142">
        <f t="shared" si="29"/>
        <v>7.89</v>
      </c>
      <c r="AC21" s="142">
        <f t="shared" si="30"/>
        <v>5.948</v>
      </c>
      <c r="AD21" s="142">
        <f>AC21+LOOKUP(V21,Sheet2!A$3:A$24,Sheet2!J$3:J$24)</f>
        <v>6.288</v>
      </c>
      <c r="AE21" s="142">
        <f t="shared" si="7"/>
        <v>1.459</v>
      </c>
      <c r="AF21" s="142">
        <f t="shared" si="8"/>
        <v>1.602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1.979</v>
      </c>
      <c r="AM21" s="142">
        <f t="shared" si="10"/>
        <v>2.122</v>
      </c>
      <c r="AN21" s="142">
        <f t="shared" si="11"/>
        <v>2.0505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30.51144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5.208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1.1628</v>
      </c>
      <c r="AV21" s="158">
        <f>IF(AND(AE21&gt;3.5,AF21&gt;3.5),LOOKUP(Sheet1!V21,Sheet2!A$3:A$24,Sheet2!W$3:W$24),LOOKUP(V21,Sheet2!A$3:A$24,Sheet2!V$3:V$24))*G21</f>
        <v>1.46452760222934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13.1237344602356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8.19144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72.732</v>
      </c>
      <c r="BC21" s="161">
        <f t="shared" si="13"/>
        <v>64.488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30.51144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30.51144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5.824</v>
      </c>
      <c r="BV21" s="52">
        <f t="shared" si="20"/>
        <v>3.222</v>
      </c>
      <c r="BW21" s="32">
        <f t="shared" si="21"/>
        <v>12</v>
      </c>
    </row>
    <row r="22" spans="1:75">
      <c r="A22" s="32" t="s">
        <v>76</v>
      </c>
      <c r="B22" s="32">
        <v>7.89</v>
      </c>
      <c r="D22" s="103">
        <f t="shared" si="25"/>
        <v>7.41</v>
      </c>
      <c r="E22" s="103">
        <v>7.89</v>
      </c>
      <c r="F22" s="103">
        <v>5.948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I22:J22">
    <cfRule type="cellIs" dxfId="0" priority="1" operator="equal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BW2:BW1523">
    <cfRule type="cellIs" dxfId="0" priority="9" operator="equal">
      <formula>0</formula>
    </cfRule>
  </conditionalFormatting>
  <conditionalFormatting sqref="A1:L1 K2:L7 V1 Q1:R1446 $A1622:$XFD1048576 AP1:AQ1 BM1:XFD1 A2:H10 A11:A12 A13:L13 A14:A15 K14:L15 A16:L17 A18:G21 K18:L22 A22:H22 A23:L1621 I8:L10 K11:L12 M2:P9 M10:N1621 O10:P1446 S2:BV3 T4:BQ4 T5:T1621 U5:BQ1523 BR4:BV1523 BX2:XFD1523 U1524:XFD1621 O1447:R1621 I3:J7 S4:S1621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11:H12 I11:J12">
    <cfRule type="cellIs" dxfId="0" priority="5" operator="equal">
      <formula>0</formula>
    </cfRule>
  </conditionalFormatting>
  <conditionalFormatting sqref="B14:H15 I14:J15">
    <cfRule type="cellIs" dxfId="0" priority="4" operator="equal">
      <formula>0</formula>
    </cfRule>
  </conditionalFormatting>
  <conditionalFormatting sqref="H18:H19 I18:J19">
    <cfRule type="cellIs" dxfId="0" priority="3" operator="equal">
      <formula>0</formula>
    </cfRule>
  </conditionalFormatting>
  <conditionalFormatting sqref="H20:H21 I20:J21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5" t="s">
        <v>79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6"/>
      <c r="AA2" s="71" t="s">
        <v>82</v>
      </c>
      <c r="AB2" s="85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8" t="s">
        <v>107</v>
      </c>
      <c r="AP2" s="99" t="s">
        <v>108</v>
      </c>
      <c r="AQ2" s="99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11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3" t="s">
        <v>86</v>
      </c>
      <c r="F32" s="83" t="s">
        <v>116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7.378</v>
      </c>
      <c r="E4" s="39"/>
      <c r="F4" s="39"/>
      <c r="P4" s="34"/>
      <c r="Q4" s="33" t="s">
        <v>43</v>
      </c>
      <c r="R4" s="37" t="s">
        <v>161</v>
      </c>
      <c r="S4" s="56">
        <f>D4</f>
        <v>7.378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72.72594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72.72594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46.46443958557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41">
        <f>D8+D10</f>
        <v>46.46443958557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0.685359991424772</v>
      </c>
    </row>
    <row r="8" ht="15" customHeight="1" spans="1:21">
      <c r="A8" s="44"/>
      <c r="B8" s="33" t="s">
        <v>164</v>
      </c>
      <c r="C8" s="37" t="s">
        <v>161</v>
      </c>
      <c r="D8" s="38">
        <f>(SUM(Sheet1!AX:AX)+SUM(Sheet1!AY:AY))*D1</f>
        <v>35.30009958557</v>
      </c>
      <c r="E8" s="42"/>
      <c r="F8" s="42"/>
      <c r="G8" s="29"/>
      <c r="H8" s="29"/>
      <c r="J8" s="29"/>
      <c r="P8" s="45"/>
      <c r="Q8" s="33" t="s">
        <v>166</v>
      </c>
      <c r="R8" s="37" t="s">
        <v>161</v>
      </c>
      <c r="S8" s="56">
        <f>D11</f>
        <v>1.24217815341185</v>
      </c>
      <c r="T8" s="29"/>
      <c r="U8" s="29"/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0.685359991424772</v>
      </c>
      <c r="E9" s="42"/>
      <c r="F9" s="42"/>
      <c r="G9" s="29"/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199.537</v>
      </c>
    </row>
    <row r="10" ht="15" customHeight="1" spans="1:20">
      <c r="A10" s="44"/>
      <c r="B10" s="33" t="s">
        <v>169</v>
      </c>
      <c r="C10" s="37" t="s">
        <v>161</v>
      </c>
      <c r="D10" s="38">
        <f>SUM(Sheet1!AZ:AZ)*D1</f>
        <v>11.16434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6.06097453333333</v>
      </c>
      <c r="T10" s="29"/>
    </row>
    <row r="11" ht="15" customHeight="1" spans="1:19">
      <c r="A11" s="45"/>
      <c r="B11" s="33" t="s">
        <v>166</v>
      </c>
      <c r="C11" s="37" t="s">
        <v>161</v>
      </c>
      <c r="D11" s="38">
        <f>SUM(Sheet1!BA:BA)*D1</f>
        <v>1.24217815341185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199.537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193.024666666667</v>
      </c>
      <c r="E13" s="37" t="s">
        <v>170</v>
      </c>
      <c r="F13" s="46">
        <f>D13*Sheet3!$Q$13</f>
        <v>6.06097453333333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52">
        <f>D24</f>
        <v>72.72594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161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72.72594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82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